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531_office_plk-sa_pl/Documents/Pulpit/Inżynier--LS1/"/>
    </mc:Choice>
  </mc:AlternateContent>
  <xr:revisionPtr revIDLastSave="7" documentId="8_{67CD739A-EA37-4914-BBD8-39FFD039828C}" xr6:coauthVersionLast="47" xr6:coauthVersionMax="47" xr10:uidLastSave="{6E475798-D718-4027-8788-C76FE808E1A7}"/>
  <bookViews>
    <workbookView xWindow="-120" yWindow="-120" windowWidth="29040" windowHeight="15720" xr2:uid="{00000000-000D-0000-FFFF-FFFF00000000}"/>
  </bookViews>
  <sheets>
    <sheet name="Opcja Nr 1 kontr Nr 1-5" sheetId="6" r:id="rId1"/>
  </sheets>
  <externalReferences>
    <externalReference r:id="rId2"/>
    <externalReference r:id="rId3"/>
  </externalReferences>
  <definedNames>
    <definedName name="_xlnm.Print_Area" localSheetId="0">'Opcja Nr 1 kontr Nr 1-5'!$A$1:$H$52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6" l="1"/>
  <c r="G31" i="6" l="1"/>
  <c r="G32" i="6"/>
  <c r="G33" i="6"/>
  <c r="G34" i="6"/>
  <c r="G35" i="6"/>
  <c r="G36" i="6"/>
  <c r="G37" i="6"/>
  <c r="G38" i="6"/>
  <c r="G39" i="6"/>
  <c r="G40" i="6"/>
  <c r="A30" i="6" l="1"/>
  <c r="G30" i="6"/>
  <c r="A32" i="6"/>
  <c r="A34" i="6"/>
  <c r="A36" i="6"/>
  <c r="A38" i="6"/>
  <c r="G44" i="6"/>
  <c r="A46" i="6"/>
  <c r="A47" i="6" s="1"/>
  <c r="G45" i="6"/>
  <c r="G46" i="6"/>
  <c r="G47" i="6"/>
  <c r="G22" i="6"/>
  <c r="G21" i="6"/>
  <c r="G20" i="6"/>
  <c r="G19" i="6"/>
  <c r="G18" i="6"/>
  <c r="G17" i="6"/>
  <c r="G12" i="6"/>
  <c r="G11" i="6"/>
  <c r="G10" i="6"/>
  <c r="G9" i="6"/>
  <c r="G8" i="6"/>
  <c r="G7" i="6"/>
  <c r="G6" i="6"/>
  <c r="G5" i="6"/>
  <c r="G48" i="6" l="1"/>
  <c r="G41" i="6"/>
  <c r="G23" i="6"/>
  <c r="G13" i="6"/>
  <c r="G27" i="6" l="1"/>
  <c r="G49" i="6" s="1"/>
  <c r="G50" i="6" s="1"/>
  <c r="G52" i="6" s="1"/>
</calcChain>
</file>

<file path=xl/sharedStrings.xml><?xml version="1.0" encoding="utf-8"?>
<sst xmlns="http://schemas.openxmlformats.org/spreadsheetml/2006/main" count="97" uniqueCount="65">
  <si>
    <t>PERSONEL INŻYNIERA</t>
  </si>
  <si>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</si>
  <si>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</si>
  <si>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</si>
  <si>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</si>
  <si>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</si>
  <si>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</si>
  <si>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INŻYNIER PROJEKTU</t>
  </si>
  <si>
    <t>A</t>
  </si>
  <si>
    <t>Inspektor nadzoru w specjalności inżynieryjnej kolejowej w zakresie kolejowych obiektów budowlanych</t>
  </si>
  <si>
    <t>E</t>
  </si>
  <si>
    <t xml:space="preserve">JEDNOSTKA ROZLICZENIOWA </t>
  </si>
  <si>
    <t>STAWKA 
[PLN]</t>
  </si>
  <si>
    <t>miesiąc</t>
  </si>
  <si>
    <t xml:space="preserve">GWARANCJA NALEŻYTEGO WYKONANIA </t>
  </si>
  <si>
    <t>F</t>
  </si>
  <si>
    <t>H</t>
  </si>
  <si>
    <t xml:space="preserve">RYZYKO </t>
  </si>
  <si>
    <t>I</t>
  </si>
  <si>
    <t>KOSZTY ZARZĄDU</t>
  </si>
  <si>
    <t xml:space="preserve">ZYSK </t>
  </si>
  <si>
    <t>WYNAGRODZENIE ŁĄCZNE MIESIECZNE PRZY 100% ZAANGAŻOWANIU</t>
  </si>
  <si>
    <t>OKRES WYKONYWANIA ROBÓT</t>
  </si>
  <si>
    <t xml:space="preserve">WYPOSAŻENIE TECHNICZNE (meble, komputery, drukarki itp.) </t>
  </si>
  <si>
    <t xml:space="preserve">ZAKŁADANE ZAANGAŻOWANIE PRACY W CIĄGU MIESIĄCA
[%/RYCZAŁT] </t>
  </si>
  <si>
    <t>B</t>
  </si>
  <si>
    <t>C</t>
  </si>
  <si>
    <t>D</t>
  </si>
  <si>
    <t>G</t>
  </si>
  <si>
    <t xml:space="preserve">BIURO GŁÓWNE min. 200m2 z utwardzoną drogą dojazdową </t>
  </si>
  <si>
    <t>KOSZTY TRANSPORTU ZAŁOŻONE DLA PERSONELU INŻYNIERA PROJEKTU + 4 SAMOCHODY</t>
  </si>
  <si>
    <t xml:space="preserve">POLISA DEDYKOWANA </t>
  </si>
  <si>
    <t>ZESPOÓŁ STAŁY INŻYNIERA PROJEKTU DLA KONTRAKTU 1,2,3,4,5</t>
  </si>
  <si>
    <t>Inżynier Materiałowy</t>
  </si>
  <si>
    <t>Specjalista ds. obmiarowo-rozliczeniowych</t>
  </si>
  <si>
    <t>Specjalista ds. raportowania i harmonogramów</t>
  </si>
  <si>
    <t>Koordynator, Specjalista ds. BHP</t>
  </si>
  <si>
    <t>Asystent Inżyniera Projektu</t>
  </si>
  <si>
    <t>ZESPÓŁ ZMINENY DLA KONTRAKTU NR 1,2,3,4,5</t>
  </si>
  <si>
    <t>ZESPÓŁ ZMINENY PRZEGLĄDU DOKUMENTACJI DLA KONTRAKTU NR 1,2,3,4,5</t>
  </si>
  <si>
    <t xml:space="preserve">Geodeta </t>
  </si>
  <si>
    <t>Specjalista ds. roszczeń</t>
  </si>
  <si>
    <t>Specjalista ds. Ochrony Środowiska</t>
  </si>
  <si>
    <t xml:space="preserve">Specjalista ds. zabezpieczeń przeciwpożarowych </t>
  </si>
  <si>
    <t>Koordynator  ds. zamknięć torowych</t>
  </si>
  <si>
    <t>Specjalista ds. Certyfikacji</t>
  </si>
  <si>
    <t>Specjalista ds. oceny znaczenia zmiany w zakresie procedury SMS</t>
  </si>
  <si>
    <t>Inspektor nadzoru w specjalności instalacyjnej w zakresie sieci,
instalacji i urządzeń telekomunikacyjnych</t>
  </si>
  <si>
    <t>Inspektor nadzoru w specjalności instalacyjnej w zakresie sieci,
instalacji i urządzeń elektrycznych i elektroenergetycznych</t>
  </si>
  <si>
    <t>Inspektor nadzoru w specjalności instalacyjnej w zakresie sieci, instalacji i urządzeń cieplnych, wentylacyjnych, gazowych, wodociągowych i kanalizacyjnych;</t>
  </si>
  <si>
    <t>Projektant posiadający uprawnienia budowlane do projektowania bez ograniczeń w specjalności inżynieryjnej kolejowej w zakresie sterowania ruchem kolejowym;</t>
  </si>
  <si>
    <t>Projektant posiadający uprawnienia budowlane do projektowania bez ograniczeń w specjalności instalacyjnej w zakresie sieci, instalacji i urządzeń telekomunikacyjnych;</t>
  </si>
  <si>
    <t>Projektant posiadający uprawienia budowlane do projektowania bez ograniczeń w specjalności instalacyjnej w zakresie sieci, instalacji i urządzeń elektrycznych i elektroenergetycznych</t>
  </si>
  <si>
    <t>PROJEKTANT POSIADAJĄCY UPRAWNIENIA BUDOWLANE DO PROJEKTOWANIA BEZ OGRANICZEŃ W SPECJALNOŚCI W ZAKRESIE SIECI, INSTALACJI I URZĄDZEŃ CIEPLNYCH, WENTYLACYJNYCH, GAZOWYCH, WODOCIĄGOWYCH I KANALIZACYJNYCH</t>
  </si>
  <si>
    <t xml:space="preserve"> SUMA WYNAGRODZENIA ZESPOŁU ZMIENNEGO DLA KONTRAKTU 1,2,3,4,5</t>
  </si>
  <si>
    <t xml:space="preserve"> SUMA WYNAGRODZENIA ZESPOŁU ZMIENNEGO PRZEGLĄDU DOKUMENTACJI DLA KONTRAKTU NR 1,2,3,4,5</t>
  </si>
  <si>
    <t xml:space="preserve"> SUMA KOSZTÓW PERSONELU DLA KONTRAKTU NR 1,2,3,4,5</t>
  </si>
  <si>
    <t xml:space="preserve">  SUMA KOSZTÓW OGÓLNYCH DLA KONTRAKTU NR 1,2,3,4,5 </t>
  </si>
  <si>
    <t xml:space="preserve"> SUMA WYNAGRODZENIA ZESPOŁU STAŁEGO INŻYNIERA PROJKETU DLA KONTRAKTU NR 1,2,3,4,5</t>
  </si>
  <si>
    <r>
      <rPr>
        <b/>
        <sz val="18"/>
        <color theme="1"/>
        <rFont val="Arial"/>
        <family val="2"/>
        <charset val="238"/>
      </rPr>
      <t xml:space="preserve">Prawo Opcji Terminowej  nr 1 dla zakresu podstawowego kontraktu budowlanego nr 1-5                                                                          FORMULARZ CENOWY - wycena miesiąca pracy Zespołu Inżyniera </t>
    </r>
    <r>
      <rPr>
        <b/>
        <i/>
        <sz val="18"/>
        <color theme="1"/>
        <rFont val="Arial"/>
        <family val="2"/>
        <charset val="238"/>
      </rPr>
      <t xml:space="preserve">:
</t>
    </r>
    <r>
      <rPr>
        <b/>
        <sz val="18"/>
        <color theme="1"/>
        <rFont val="Arial"/>
        <family val="2"/>
        <charset val="238"/>
      </rPr>
      <t>Zarządzanie i nadzór inwestorski nad realizacją Projektu pn. ZARZĄDZANIE I SPRAWOWANIE NADZORU NAD REALIZACJĄ ZADANIA INWESTYCYJNEGO NAD ZAPROJEKTOWANIEM I WYKONANIEM ROBÓT W RAMACH PROJEKTU ZABUDOWA SYSTEMU ERTMS ETCS POZIOM 1 LIMITED SUPERVISION</t>
    </r>
  </si>
  <si>
    <t xml:space="preserve">CZAS PODSTOWOWY OKRESU USŁUGI Prawo Opcji Terminowej  nr 1 [miesiąc] </t>
  </si>
  <si>
    <t>WYNAGODZENIE ŁĄCZNE ZA USŁUGĘ W OKRESIE PODSTAWOWYM  Prawo Opcji Terminowej  nr 1 [miesiąc]</t>
  </si>
  <si>
    <r>
      <t xml:space="preserve">KOSZTY OGÓLNE DLA PROJEKTU Prawo Opcji Terminowej  nr 1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</si>
  <si>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 xml:space="preserve">Kierownik zespołu przeglądu dokumentacji  – funkcję tę pełni Inżynier Projektu lub Projektant branży wiodącej </t>
  </si>
  <si>
    <t xml:space="preserve"> SUMA WYNAGRODZENIA ZESPOŁU STAŁEGO PRZEGLĄDU DOKUMENTACJI INŻYNIERA PROJKETU DLA KONTRAKTU NR 1,2,3,4,5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</si>
</sst>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3" fillId="0" borderId="0" xfId="0" applyFont="1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3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0" borderId="0" xfId="0" applyFont="1"/>
    <xf numFmtId="10" fontId="9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vertical="center"/>
    </xf>
    <xf numFmtId="4" fontId="11" fillId="5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7" borderId="7" xfId="0" applyFont="1" applyFill="1" applyBorder="1" applyAlignment="1">
      <alignment vertical="center"/>
    </xf>
    <xf numFmtId="0" fontId="7" fillId="7" borderId="8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164" fontId="3" fillId="0" borderId="0" xfId="2" applyFont="1"/>
    <xf numFmtId="164" fontId="3" fillId="0" borderId="0" xfId="0" applyNumberFormat="1" applyFont="1"/>
    <xf numFmtId="9" fontId="3" fillId="0" borderId="0" xfId="0" applyNumberFormat="1" applyFont="1"/>
    <xf numFmtId="9" fontId="3" fillId="0" borderId="0" xfId="3" applyFont="1" applyAlignment="1">
      <alignment horizontal="center" vertical="center"/>
    </xf>
    <xf numFmtId="4" fontId="5" fillId="0" borderId="0" xfId="0" applyNumberFormat="1" applyFont="1"/>
    <xf numFmtId="9" fontId="17" fillId="0" borderId="0" xfId="3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8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15" fillId="3" borderId="7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vertical="center"/>
    </xf>
    <xf numFmtId="0" fontId="21" fillId="7" borderId="10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4" fontId="11" fillId="0" borderId="24" xfId="0" applyNumberFormat="1" applyFont="1" applyBorder="1" applyAlignment="1">
      <alignment vertical="center"/>
    </xf>
    <xf numFmtId="0" fontId="19" fillId="8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4" fontId="11" fillId="5" borderId="10" xfId="0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1" fillId="0" borderId="30" xfId="0" applyNumberFormat="1" applyFont="1" applyBorder="1" applyAlignment="1">
      <alignment vertical="center"/>
    </xf>
    <xf numFmtId="0" fontId="19" fillId="8" borderId="25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horizontal="center" vertical="center" wrapText="1"/>
    </xf>
    <xf numFmtId="4" fontId="11" fillId="2" borderId="33" xfId="0" applyNumberFormat="1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/>
    </xf>
    <xf numFmtId="4" fontId="11" fillId="5" borderId="20" xfId="0" applyNumberFormat="1" applyFont="1" applyFill="1" applyBorder="1" applyAlignment="1">
      <alignment horizontal="right" vertical="center" wrapText="1"/>
    </xf>
    <xf numFmtId="0" fontId="7" fillId="7" borderId="18" xfId="0" applyFont="1" applyFill="1" applyBorder="1" applyAlignment="1">
      <alignment vertical="center"/>
    </xf>
    <xf numFmtId="0" fontId="7" fillId="7" borderId="19" xfId="0" applyFont="1" applyFill="1" applyBorder="1" applyAlignment="1">
      <alignment vertical="center"/>
    </xf>
    <xf numFmtId="0" fontId="7" fillId="7" borderId="20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4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 wrapText="1"/>
    </xf>
    <xf numFmtId="4" fontId="11" fillId="5" borderId="39" xfId="0" applyNumberFormat="1" applyFont="1" applyFill="1" applyBorder="1" applyAlignment="1">
      <alignment horizontal="right" vertical="center" wrapText="1"/>
    </xf>
    <xf numFmtId="0" fontId="9" fillId="2" borderId="31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left" vertical="center" wrapText="1"/>
    </xf>
    <xf numFmtId="0" fontId="10" fillId="2" borderId="34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4" fontId="11" fillId="5" borderId="42" xfId="0" applyNumberFormat="1" applyFont="1" applyFill="1" applyBorder="1" applyAlignment="1">
      <alignment horizontal="right" vertical="center" wrapText="1"/>
    </xf>
    <xf numFmtId="4" fontId="11" fillId="5" borderId="43" xfId="0" applyNumberFormat="1" applyFont="1" applyFill="1" applyBorder="1" applyAlignment="1">
      <alignment horizontal="right" vertical="center" wrapText="1"/>
    </xf>
    <xf numFmtId="4" fontId="11" fillId="5" borderId="46" xfId="0" applyNumberFormat="1" applyFont="1" applyFill="1" applyBorder="1" applyAlignment="1">
      <alignment horizontal="right" vertical="center" wrapText="1"/>
    </xf>
    <xf numFmtId="0" fontId="10" fillId="5" borderId="20" xfId="0" applyFont="1" applyFill="1" applyBorder="1" applyAlignment="1">
      <alignment horizontal="center" vertical="center"/>
    </xf>
    <xf numFmtId="0" fontId="11" fillId="9" borderId="31" xfId="0" applyFont="1" applyFill="1" applyBorder="1" applyAlignment="1">
      <alignment horizontal="center" vertical="center"/>
    </xf>
    <xf numFmtId="0" fontId="10" fillId="9" borderId="20" xfId="0" applyFont="1" applyFill="1" applyBorder="1" applyAlignment="1">
      <alignment vertical="center"/>
    </xf>
    <xf numFmtId="0" fontId="11" fillId="4" borderId="36" xfId="0" applyFont="1" applyFill="1" applyBorder="1" applyAlignment="1">
      <alignment horizontal="center" vertical="center"/>
    </xf>
    <xf numFmtId="0" fontId="10" fillId="4" borderId="47" xfId="0" applyFont="1" applyFill="1" applyBorder="1" applyAlignment="1">
      <alignment vertical="center"/>
    </xf>
    <xf numFmtId="0" fontId="11" fillId="4" borderId="31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vertical="center"/>
    </xf>
    <xf numFmtId="4" fontId="14" fillId="9" borderId="10" xfId="0" applyNumberFormat="1" applyFont="1" applyFill="1" applyBorder="1" applyAlignment="1">
      <alignment horizontal="right" vertical="center" wrapText="1"/>
    </xf>
    <xf numFmtId="4" fontId="14" fillId="9" borderId="43" xfId="0" applyNumberFormat="1" applyFont="1" applyFill="1" applyBorder="1" applyAlignment="1">
      <alignment horizontal="right" vertical="center" wrapText="1"/>
    </xf>
    <xf numFmtId="4" fontId="14" fillId="9" borderId="42" xfId="0" applyNumberFormat="1" applyFont="1" applyFill="1" applyBorder="1" applyAlignment="1">
      <alignment horizontal="right" vertical="center" wrapText="1"/>
    </xf>
    <xf numFmtId="4" fontId="14" fillId="9" borderId="46" xfId="0" applyNumberFormat="1" applyFont="1" applyFill="1" applyBorder="1" applyAlignment="1">
      <alignment horizontal="right" vertical="center" wrapText="1"/>
    </xf>
    <xf numFmtId="4" fontId="14" fillId="4" borderId="10" xfId="0" applyNumberFormat="1" applyFont="1" applyFill="1" applyBorder="1" applyAlignment="1">
      <alignment horizontal="right" vertical="center" wrapText="1"/>
    </xf>
    <xf numFmtId="4" fontId="14" fillId="4" borderId="48" xfId="0" applyNumberFormat="1" applyFont="1" applyFill="1" applyBorder="1" applyAlignment="1">
      <alignment horizontal="right" vertical="center" wrapText="1"/>
    </xf>
    <xf numFmtId="4" fontId="14" fillId="4" borderId="46" xfId="0" applyNumberFormat="1" applyFont="1" applyFill="1" applyBorder="1" applyAlignment="1">
      <alignment horizontal="right" vertical="center" wrapText="1"/>
    </xf>
    <xf numFmtId="4" fontId="14" fillId="4" borderId="45" xfId="0" applyNumberFormat="1" applyFont="1" applyFill="1" applyBorder="1" applyAlignment="1">
      <alignment horizontal="right" vertical="center" wrapText="1"/>
    </xf>
    <xf numFmtId="4" fontId="14" fillId="4" borderId="44" xfId="0" applyNumberFormat="1" applyFont="1" applyFill="1" applyBorder="1" applyAlignment="1">
      <alignment horizontal="right" vertical="center" wrapText="1"/>
    </xf>
    <xf numFmtId="4" fontId="14" fillId="4" borderId="22" xfId="0" applyNumberFormat="1" applyFont="1" applyFill="1" applyBorder="1" applyAlignment="1">
      <alignment horizontal="right" vertical="center" wrapText="1"/>
    </xf>
    <xf numFmtId="0" fontId="8" fillId="2" borderId="50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1" fillId="5" borderId="33" xfId="0" applyFont="1" applyFill="1" applyBorder="1" applyAlignment="1">
      <alignment horizontal="right" vertical="center" wrapText="1"/>
    </xf>
    <xf numFmtId="0" fontId="14" fillId="9" borderId="33" xfId="0" applyFont="1" applyFill="1" applyBorder="1" applyAlignment="1">
      <alignment horizontal="right" vertical="center" wrapText="1"/>
    </xf>
    <xf numFmtId="0" fontId="14" fillId="4" borderId="33" xfId="0" applyFont="1" applyFill="1" applyBorder="1" applyAlignment="1">
      <alignment horizontal="right" vertical="center" wrapText="1"/>
    </xf>
    <xf numFmtId="4" fontId="11" fillId="5" borderId="0" xfId="0" applyNumberFormat="1" applyFont="1" applyFill="1" applyAlignment="1">
      <alignment horizontal="right" vertical="center" wrapText="1"/>
    </xf>
    <xf numFmtId="0" fontId="9" fillId="8" borderId="36" xfId="0" applyFont="1" applyFill="1" applyBorder="1" applyAlignment="1">
      <alignment horizontal="center" vertical="center"/>
    </xf>
    <xf numFmtId="4" fontId="11" fillId="10" borderId="0" xfId="0" applyNumberFormat="1" applyFont="1" applyFill="1" applyAlignment="1">
      <alignment horizontal="right" vertical="center" wrapText="1"/>
    </xf>
    <xf numFmtId="0" fontId="8" fillId="10" borderId="53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4" fontId="11" fillId="10" borderId="1" xfId="0" applyNumberFormat="1" applyFont="1" applyFill="1" applyBorder="1" applyAlignment="1">
      <alignment horizontal="right" vertical="center" wrapText="1"/>
    </xf>
    <xf numFmtId="4" fontId="11" fillId="5" borderId="23" xfId="0" applyNumberFormat="1" applyFont="1" applyFill="1" applyBorder="1" applyAlignment="1">
      <alignment horizontal="right" vertical="center" wrapText="1"/>
    </xf>
    <xf numFmtId="4" fontId="11" fillId="0" borderId="35" xfId="0" applyNumberFormat="1" applyFont="1" applyBorder="1" applyAlignment="1">
      <alignment vertical="center"/>
    </xf>
    <xf numFmtId="4" fontId="11" fillId="8" borderId="1" xfId="0" applyNumberFormat="1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right" vertical="center" wrapText="1"/>
    </xf>
    <xf numFmtId="0" fontId="11" fillId="5" borderId="0" xfId="0" applyFont="1" applyFill="1" applyAlignment="1">
      <alignment horizontal="right" vertical="center" wrapText="1"/>
    </xf>
    <xf numFmtId="0" fontId="10" fillId="0" borderId="4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5" borderId="51" xfId="0" applyFont="1" applyFill="1" applyBorder="1" applyAlignment="1">
      <alignment horizontal="right" vertical="center" wrapText="1"/>
    </xf>
    <xf numFmtId="0" fontId="0" fillId="0" borderId="52" xfId="0" applyBorder="1" applyAlignment="1">
      <alignment horizontal="right" vertical="center" wrapText="1"/>
    </xf>
    <xf numFmtId="0" fontId="0" fillId="0" borderId="38" xfId="0" applyBorder="1" applyAlignment="1">
      <alignment horizontal="right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1" fillId="5" borderId="51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</cellXfs>
  <cellStyles count="5">
    <cellStyle name="Dziesiętny" xfId="2" builtinId="3"/>
    <cellStyle name="Dziesiętny 2" xfId="1" xr:uid="{00000000-0005-0000-0000-000001000000}"/>
    <cellStyle name="Normalny" xfId="0" builtinId="0"/>
    <cellStyle name="Normalny 2" xfId="4" xr:uid="{50A93286-C35A-479B-9EE6-EA9FD1649760}"/>
    <cellStyle name="Procentowy" xfId="3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K049903\AppData\Local\Microsoft\Windows\Temporary%20Internet%20Files\Content.Outlook\0VQ3TGEU\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ECF9F-5B6F-4101-A227-1B6E9F26C723}">
  <dimension ref="A1:BDU52"/>
  <sheetViews>
    <sheetView tabSelected="1" view="pageBreakPreview" zoomScale="60" zoomScaleNormal="70" workbookViewId="0">
      <selection activeCell="B44" sqref="B44:B47"/>
    </sheetView>
  </sheetViews>
  <sheetFormatPr defaultRowHeight="15" x14ac:dyDescent="0.25"/>
  <cols>
    <col min="1" max="1" width="9.140625" style="1"/>
    <col min="2" max="2" width="55.5703125" style="4" customWidth="1"/>
    <col min="3" max="3" width="13.140625" style="1" customWidth="1"/>
    <col min="4" max="4" width="21.5703125" style="1" customWidth="1"/>
    <col min="5" max="5" width="16" style="1" customWidth="1"/>
    <col min="6" max="6" width="19" style="1" customWidth="1"/>
    <col min="7" max="7" width="30.42578125" style="1" customWidth="1"/>
    <col min="8" max="8" width="59" style="1" customWidth="1"/>
    <col min="9" max="9" width="27.85546875" bestFit="1" customWidth="1"/>
  </cols>
  <sheetData>
    <row r="1" spans="1:1477" s="6" customFormat="1" ht="153" customHeight="1" thickBot="1" x14ac:dyDescent="0.3">
      <c r="A1" s="134" t="s">
        <v>59</v>
      </c>
      <c r="B1" s="135"/>
      <c r="C1" s="136"/>
      <c r="D1" s="136"/>
      <c r="E1" s="136"/>
      <c r="F1" s="136"/>
      <c r="G1" s="136"/>
      <c r="H1" s="13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</row>
    <row r="2" spans="1:1477" s="6" customFormat="1" ht="30" customHeight="1" thickBot="1" x14ac:dyDescent="0.3">
      <c r="A2" s="39"/>
      <c r="B2" s="40"/>
      <c r="C2" s="138" t="s">
        <v>22</v>
      </c>
      <c r="D2" s="139"/>
      <c r="E2" s="139"/>
      <c r="F2" s="139"/>
      <c r="G2" s="140"/>
      <c r="H2" s="4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</row>
    <row r="3" spans="1:1477" s="8" customFormat="1" ht="24.95" customHeight="1" thickBot="1" x14ac:dyDescent="0.3">
      <c r="A3" s="25" t="s">
        <v>62</v>
      </c>
      <c r="B3" s="26"/>
      <c r="C3" s="41"/>
      <c r="D3" s="41"/>
      <c r="E3" s="41"/>
      <c r="F3" s="41"/>
      <c r="G3" s="41"/>
      <c r="H3" s="27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</row>
    <row r="4" spans="1:1477" s="7" customFormat="1" ht="36.950000000000003" customHeight="1" thickBot="1" x14ac:dyDescent="0.3">
      <c r="A4" s="54"/>
      <c r="B4" s="55" t="s">
        <v>1</v>
      </c>
      <c r="C4" s="141" t="s">
        <v>11</v>
      </c>
      <c r="D4" s="142"/>
      <c r="E4" s="56" t="s">
        <v>3</v>
      </c>
      <c r="F4" s="57" t="s">
        <v>12</v>
      </c>
      <c r="G4" s="58" t="s">
        <v>5</v>
      </c>
      <c r="H4" s="59" t="s">
        <v>6</v>
      </c>
      <c r="I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</row>
    <row r="5" spans="1:1477" s="5" customFormat="1" ht="51" customHeight="1" x14ac:dyDescent="0.35">
      <c r="A5" s="18">
        <v>1</v>
      </c>
      <c r="B5" s="49" t="s">
        <v>29</v>
      </c>
      <c r="C5" s="147" t="s">
        <v>13</v>
      </c>
      <c r="D5" s="148"/>
      <c r="E5" s="18">
        <v>1</v>
      </c>
      <c r="F5" s="51"/>
      <c r="G5" s="52">
        <f>E5*F5</f>
        <v>0</v>
      </c>
      <c r="H5" s="53"/>
      <c r="I5" s="28"/>
    </row>
    <row r="6" spans="1:1477" s="5" customFormat="1" ht="42.75" x14ac:dyDescent="0.35">
      <c r="A6" s="18">
        <v>2</v>
      </c>
      <c r="B6" s="37" t="s">
        <v>30</v>
      </c>
      <c r="C6" s="145" t="s">
        <v>13</v>
      </c>
      <c r="D6" s="146"/>
      <c r="E6" s="18">
        <v>1</v>
      </c>
      <c r="F6" s="21"/>
      <c r="G6" s="45">
        <f>E6*F6</f>
        <v>0</v>
      </c>
      <c r="H6" s="47"/>
      <c r="I6" s="28"/>
    </row>
    <row r="7" spans="1:1477" s="5" customFormat="1" ht="36.6" customHeight="1" x14ac:dyDescent="0.35">
      <c r="A7" s="18">
        <v>3</v>
      </c>
      <c r="B7" s="37" t="s">
        <v>23</v>
      </c>
      <c r="C7" s="145" t="s">
        <v>13</v>
      </c>
      <c r="D7" s="146"/>
      <c r="E7" s="18">
        <v>1</v>
      </c>
      <c r="F7" s="21"/>
      <c r="G7" s="45">
        <f t="shared" ref="G7:G12" si="0">E7*F7</f>
        <v>0</v>
      </c>
      <c r="H7" s="47"/>
      <c r="I7" s="29"/>
    </row>
    <row r="8" spans="1:1477" s="5" customFormat="1" ht="21" x14ac:dyDescent="0.35">
      <c r="A8" s="18">
        <v>4</v>
      </c>
      <c r="B8" s="37" t="s">
        <v>31</v>
      </c>
      <c r="C8" s="145" t="s">
        <v>13</v>
      </c>
      <c r="D8" s="146"/>
      <c r="E8" s="18">
        <v>1</v>
      </c>
      <c r="F8" s="21"/>
      <c r="G8" s="45">
        <f t="shared" si="0"/>
        <v>0</v>
      </c>
      <c r="H8" s="47"/>
      <c r="I8" s="30"/>
    </row>
    <row r="9" spans="1:1477" s="5" customFormat="1" ht="21" x14ac:dyDescent="0.35">
      <c r="A9" s="18">
        <v>5</v>
      </c>
      <c r="B9" s="37" t="s">
        <v>14</v>
      </c>
      <c r="C9" s="145" t="s">
        <v>13</v>
      </c>
      <c r="D9" s="146"/>
      <c r="E9" s="18">
        <v>1</v>
      </c>
      <c r="F9" s="21"/>
      <c r="G9" s="45">
        <f t="shared" si="0"/>
        <v>0</v>
      </c>
      <c r="H9" s="47"/>
      <c r="I9" s="29"/>
    </row>
    <row r="10" spans="1:1477" s="5" customFormat="1" ht="21" x14ac:dyDescent="0.35">
      <c r="A10" s="18">
        <v>6</v>
      </c>
      <c r="B10" s="37" t="s">
        <v>19</v>
      </c>
      <c r="C10" s="145" t="s">
        <v>13</v>
      </c>
      <c r="D10" s="146"/>
      <c r="E10" s="18">
        <v>1</v>
      </c>
      <c r="F10" s="21"/>
      <c r="G10" s="45">
        <f t="shared" si="0"/>
        <v>0</v>
      </c>
      <c r="H10" s="47"/>
      <c r="I10" s="29"/>
    </row>
    <row r="11" spans="1:1477" s="5" customFormat="1" ht="21" x14ac:dyDescent="0.35">
      <c r="A11" s="18">
        <v>7</v>
      </c>
      <c r="B11" s="37" t="s">
        <v>17</v>
      </c>
      <c r="C11" s="145" t="s">
        <v>13</v>
      </c>
      <c r="D11" s="146"/>
      <c r="E11" s="18">
        <v>1</v>
      </c>
      <c r="F11" s="21"/>
      <c r="G11" s="45">
        <f t="shared" si="0"/>
        <v>0</v>
      </c>
      <c r="H11" s="47"/>
    </row>
    <row r="12" spans="1:1477" s="5" customFormat="1" ht="21.75" thickBot="1" x14ac:dyDescent="0.4">
      <c r="A12" s="18">
        <v>8</v>
      </c>
      <c r="B12" s="37" t="s">
        <v>20</v>
      </c>
      <c r="C12" s="145" t="s">
        <v>13</v>
      </c>
      <c r="D12" s="146"/>
      <c r="E12" s="18">
        <v>1</v>
      </c>
      <c r="F12" s="21"/>
      <c r="G12" s="45">
        <f t="shared" si="0"/>
        <v>0</v>
      </c>
      <c r="H12" s="47"/>
    </row>
    <row r="13" spans="1:1477" s="9" customFormat="1" ht="30" customHeight="1" thickBot="1" x14ac:dyDescent="0.3">
      <c r="A13" s="60" t="s">
        <v>8</v>
      </c>
      <c r="B13" s="152" t="s">
        <v>57</v>
      </c>
      <c r="C13" s="153"/>
      <c r="D13" s="153"/>
      <c r="E13" s="153"/>
      <c r="F13" s="154"/>
      <c r="G13" s="48">
        <f>SUM(G5:G12)</f>
        <v>0</v>
      </c>
      <c r="H13" s="61"/>
      <c r="I13" s="3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</row>
    <row r="14" spans="1:1477" s="3" customFormat="1" ht="24.95" customHeight="1" thickBot="1" x14ac:dyDescent="0.3">
      <c r="A14" s="62" t="s">
        <v>0</v>
      </c>
      <c r="B14" s="63"/>
      <c r="C14" s="63"/>
      <c r="D14" s="63"/>
      <c r="E14" s="63"/>
      <c r="F14" s="63"/>
      <c r="G14" s="63"/>
      <c r="H14" s="6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</row>
    <row r="15" spans="1:1477" s="7" customFormat="1" ht="85.5" customHeight="1" x14ac:dyDescent="0.25">
      <c r="A15" s="65"/>
      <c r="B15" s="92" t="s">
        <v>1</v>
      </c>
      <c r="C15" s="72" t="s">
        <v>2</v>
      </c>
      <c r="D15" s="43" t="s">
        <v>24</v>
      </c>
      <c r="E15" s="43" t="s">
        <v>3</v>
      </c>
      <c r="F15" s="66" t="s">
        <v>4</v>
      </c>
      <c r="G15" s="67" t="s">
        <v>5</v>
      </c>
      <c r="H15" s="77" t="s">
        <v>6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</row>
    <row r="16" spans="1:1477" s="3" customFormat="1" ht="38.1" customHeight="1" thickBot="1" x14ac:dyDescent="0.3">
      <c r="A16" s="68"/>
      <c r="B16" s="93" t="s">
        <v>32</v>
      </c>
      <c r="C16" s="119"/>
      <c r="D16" s="69"/>
      <c r="E16" s="69"/>
      <c r="F16" s="70"/>
      <c r="G16" s="74"/>
      <c r="H16" s="7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</row>
    <row r="17" spans="1:9" s="2" customFormat="1" ht="15.75" x14ac:dyDescent="0.25">
      <c r="A17" s="75">
        <v>1</v>
      </c>
      <c r="B17" s="94" t="s">
        <v>7</v>
      </c>
      <c r="C17" s="76">
        <v>1</v>
      </c>
      <c r="D17" s="15">
        <v>1</v>
      </c>
      <c r="E17" s="22">
        <v>1</v>
      </c>
      <c r="F17" s="51"/>
      <c r="G17" s="52">
        <f>C17*D17*F17*E17</f>
        <v>0</v>
      </c>
      <c r="H17" s="71"/>
    </row>
    <row r="18" spans="1:9" s="2" customFormat="1" ht="15.75" x14ac:dyDescent="0.25">
      <c r="A18" s="75">
        <v>2</v>
      </c>
      <c r="B18" s="94" t="s">
        <v>33</v>
      </c>
      <c r="C18" s="76">
        <v>1</v>
      </c>
      <c r="D18" s="15">
        <v>1</v>
      </c>
      <c r="E18" s="22">
        <v>1</v>
      </c>
      <c r="F18" s="51"/>
      <c r="G18" s="38">
        <f t="shared" ref="G18:G22" si="1">C18*D18*F18*E18</f>
        <v>0</v>
      </c>
      <c r="H18" s="71"/>
    </row>
    <row r="19" spans="1:9" s="2" customFormat="1" ht="15.75" x14ac:dyDescent="0.25">
      <c r="A19" s="75">
        <v>3</v>
      </c>
      <c r="B19" s="94" t="s">
        <v>34</v>
      </c>
      <c r="C19" s="76">
        <v>1</v>
      </c>
      <c r="D19" s="15">
        <v>1</v>
      </c>
      <c r="E19" s="22">
        <v>1</v>
      </c>
      <c r="F19" s="51"/>
      <c r="G19" s="38">
        <f t="shared" si="1"/>
        <v>0</v>
      </c>
      <c r="H19" s="71"/>
    </row>
    <row r="20" spans="1:9" s="2" customFormat="1" ht="15.75" x14ac:dyDescent="0.25">
      <c r="A20" s="75">
        <v>4</v>
      </c>
      <c r="B20" s="94" t="s">
        <v>35</v>
      </c>
      <c r="C20" s="76">
        <v>1</v>
      </c>
      <c r="D20" s="15">
        <v>1</v>
      </c>
      <c r="E20" s="22">
        <v>1</v>
      </c>
      <c r="F20" s="51"/>
      <c r="G20" s="38">
        <f t="shared" si="1"/>
        <v>0</v>
      </c>
      <c r="H20" s="71"/>
    </row>
    <row r="21" spans="1:9" s="2" customFormat="1" ht="15.75" x14ac:dyDescent="0.25">
      <c r="A21" s="75">
        <v>5</v>
      </c>
      <c r="B21" s="94" t="s">
        <v>36</v>
      </c>
      <c r="C21" s="76">
        <v>1</v>
      </c>
      <c r="D21" s="15">
        <v>1</v>
      </c>
      <c r="E21" s="22">
        <v>1</v>
      </c>
      <c r="F21" s="51"/>
      <c r="G21" s="38">
        <f t="shared" si="1"/>
        <v>0</v>
      </c>
      <c r="H21" s="71"/>
    </row>
    <row r="22" spans="1:9" s="2" customFormat="1" ht="16.5" thickBot="1" x14ac:dyDescent="0.3">
      <c r="A22" s="75">
        <v>6</v>
      </c>
      <c r="B22" s="95" t="s">
        <v>37</v>
      </c>
      <c r="C22" s="76">
        <v>1</v>
      </c>
      <c r="D22" s="15">
        <v>1</v>
      </c>
      <c r="E22" s="22">
        <v>1</v>
      </c>
      <c r="F22" s="21"/>
      <c r="G22" s="45">
        <f t="shared" si="1"/>
        <v>0</v>
      </c>
      <c r="H22" s="46"/>
    </row>
    <row r="23" spans="1:9" s="34" customFormat="1" ht="30" customHeight="1" thickBot="1" x14ac:dyDescent="0.3">
      <c r="A23" s="91" t="s">
        <v>25</v>
      </c>
      <c r="B23" s="155" t="s">
        <v>58</v>
      </c>
      <c r="C23" s="156"/>
      <c r="D23" s="156"/>
      <c r="E23" s="156"/>
      <c r="F23" s="157"/>
      <c r="G23" s="79">
        <f>SUM(G17:G22)</f>
        <v>0</v>
      </c>
      <c r="H23" s="131"/>
      <c r="I23" s="33"/>
    </row>
    <row r="24" spans="1:9" s="34" customFormat="1" ht="30" customHeight="1" x14ac:dyDescent="0.25">
      <c r="A24" s="65"/>
      <c r="B24" s="92" t="s">
        <v>1</v>
      </c>
      <c r="C24" s="72" t="s">
        <v>2</v>
      </c>
      <c r="D24" s="43" t="s">
        <v>24</v>
      </c>
      <c r="E24" s="43" t="s">
        <v>3</v>
      </c>
      <c r="F24" s="66" t="s">
        <v>4</v>
      </c>
      <c r="G24" s="128" t="s">
        <v>5</v>
      </c>
      <c r="H24" s="127"/>
      <c r="I24" s="33"/>
    </row>
    <row r="25" spans="1:9" s="34" customFormat="1" ht="30" customHeight="1" thickBot="1" x14ac:dyDescent="0.3">
      <c r="A25" s="68"/>
      <c r="B25" s="93" t="s">
        <v>32</v>
      </c>
      <c r="C25" s="73"/>
      <c r="D25" s="69"/>
      <c r="E25" s="69"/>
      <c r="F25" s="70"/>
      <c r="G25" s="129"/>
      <c r="H25" s="130"/>
      <c r="I25" s="33"/>
    </row>
    <row r="26" spans="1:9" s="34" customFormat="1" ht="60" customHeight="1" thickBot="1" x14ac:dyDescent="0.3">
      <c r="A26" s="126">
        <v>7</v>
      </c>
      <c r="B26" s="94" t="s">
        <v>63</v>
      </c>
      <c r="C26" s="75">
        <v>1</v>
      </c>
      <c r="D26" s="15">
        <v>1</v>
      </c>
      <c r="E26" s="22">
        <v>1</v>
      </c>
      <c r="F26" s="51"/>
      <c r="G26" s="132">
        <f>C26*D26*F26*E26</f>
        <v>0</v>
      </c>
      <c r="H26" s="133"/>
      <c r="I26" s="33"/>
    </row>
    <row r="27" spans="1:9" s="34" customFormat="1" ht="30" customHeight="1" thickBot="1" x14ac:dyDescent="0.3">
      <c r="A27" s="91" t="s">
        <v>26</v>
      </c>
      <c r="B27" s="143" t="s">
        <v>64</v>
      </c>
      <c r="C27" s="144"/>
      <c r="D27" s="144"/>
      <c r="E27" s="144"/>
      <c r="F27" s="144"/>
      <c r="G27" s="20">
        <f>SUM(G21:G26)</f>
        <v>0</v>
      </c>
      <c r="H27" s="125"/>
      <c r="I27" s="33"/>
    </row>
    <row r="28" spans="1:9" s="34" customFormat="1" ht="73.5" customHeight="1" thickBot="1" x14ac:dyDescent="0.3">
      <c r="A28" s="65"/>
      <c r="B28" s="92" t="s">
        <v>1</v>
      </c>
      <c r="C28" s="72" t="s">
        <v>2</v>
      </c>
      <c r="D28" s="43" t="s">
        <v>24</v>
      </c>
      <c r="E28" s="43" t="s">
        <v>3</v>
      </c>
      <c r="F28" s="66" t="s">
        <v>4</v>
      </c>
      <c r="G28" s="67" t="s">
        <v>5</v>
      </c>
      <c r="H28" s="77" t="s">
        <v>6</v>
      </c>
      <c r="I28" s="33"/>
    </row>
    <row r="29" spans="1:9" s="34" customFormat="1" ht="30" customHeight="1" thickBot="1" x14ac:dyDescent="0.3">
      <c r="A29" s="80"/>
      <c r="B29" s="96" t="s">
        <v>38</v>
      </c>
      <c r="C29" s="83"/>
      <c r="D29" s="81"/>
      <c r="E29" s="81"/>
      <c r="F29" s="81"/>
      <c r="G29" s="84"/>
      <c r="H29" s="85"/>
      <c r="I29" s="33"/>
    </row>
    <row r="30" spans="1:9" s="2" customFormat="1" ht="15.75" x14ac:dyDescent="0.25">
      <c r="A30" s="44">
        <f>A29+1</f>
        <v>1</v>
      </c>
      <c r="B30" s="95" t="s">
        <v>40</v>
      </c>
      <c r="C30" s="24">
        <v>1</v>
      </c>
      <c r="D30" s="35">
        <v>0.5</v>
      </c>
      <c r="E30" s="23">
        <v>1</v>
      </c>
      <c r="F30" s="21"/>
      <c r="G30" s="19">
        <f t="shared" ref="G30:G40" si="2">C30*F30*E30</f>
        <v>0</v>
      </c>
      <c r="H30" s="16"/>
    </row>
    <row r="31" spans="1:9" s="2" customFormat="1" ht="15.75" x14ac:dyDescent="0.25">
      <c r="A31" s="44">
        <v>2</v>
      </c>
      <c r="B31" s="95" t="s">
        <v>41</v>
      </c>
      <c r="C31" s="24">
        <v>1</v>
      </c>
      <c r="D31" s="35">
        <v>0.5</v>
      </c>
      <c r="E31" s="23">
        <v>1</v>
      </c>
      <c r="F31" s="21"/>
      <c r="G31" s="19">
        <f t="shared" si="2"/>
        <v>0</v>
      </c>
      <c r="H31" s="16"/>
    </row>
    <row r="32" spans="1:9" s="2" customFormat="1" ht="15.75" x14ac:dyDescent="0.25">
      <c r="A32" s="44">
        <f t="shared" ref="A32" si="3">A31+1</f>
        <v>3</v>
      </c>
      <c r="B32" s="95" t="s">
        <v>42</v>
      </c>
      <c r="C32" s="24">
        <v>1</v>
      </c>
      <c r="D32" s="35">
        <v>0.5</v>
      </c>
      <c r="E32" s="23">
        <v>1</v>
      </c>
      <c r="F32" s="21"/>
      <c r="G32" s="19">
        <f t="shared" si="2"/>
        <v>0</v>
      </c>
      <c r="H32" s="16"/>
    </row>
    <row r="33" spans="1:1477" s="2" customFormat="1" ht="15.75" x14ac:dyDescent="0.25">
      <c r="A33" s="44">
        <v>3</v>
      </c>
      <c r="B33" s="95" t="s">
        <v>43</v>
      </c>
      <c r="C33" s="24">
        <v>1</v>
      </c>
      <c r="D33" s="35">
        <v>0.5</v>
      </c>
      <c r="E33" s="23">
        <v>1</v>
      </c>
      <c r="F33" s="21"/>
      <c r="G33" s="19">
        <f t="shared" si="2"/>
        <v>0</v>
      </c>
      <c r="H33" s="16"/>
    </row>
    <row r="34" spans="1:1477" s="2" customFormat="1" ht="15.75" x14ac:dyDescent="0.25">
      <c r="A34" s="44">
        <f t="shared" ref="A34" si="4">A33+1</f>
        <v>4</v>
      </c>
      <c r="B34" s="95" t="s">
        <v>44</v>
      </c>
      <c r="C34" s="24">
        <v>1</v>
      </c>
      <c r="D34" s="35">
        <v>0.5</v>
      </c>
      <c r="E34" s="23">
        <v>1</v>
      </c>
      <c r="F34" s="21"/>
      <c r="G34" s="19">
        <f t="shared" si="2"/>
        <v>0</v>
      </c>
      <c r="H34" s="16"/>
    </row>
    <row r="35" spans="1:1477" s="2" customFormat="1" ht="15.75" x14ac:dyDescent="0.25">
      <c r="A35" s="44">
        <v>4</v>
      </c>
      <c r="B35" s="95" t="s">
        <v>45</v>
      </c>
      <c r="C35" s="24">
        <v>1</v>
      </c>
      <c r="D35" s="35">
        <v>0.5</v>
      </c>
      <c r="E35" s="23">
        <v>1</v>
      </c>
      <c r="F35" s="21"/>
      <c r="G35" s="19">
        <f t="shared" si="2"/>
        <v>0</v>
      </c>
      <c r="H35" s="16"/>
    </row>
    <row r="36" spans="1:1477" s="2" customFormat="1" ht="28.5" x14ac:dyDescent="0.25">
      <c r="A36" s="44">
        <f t="shared" ref="A36" si="5">A35+1</f>
        <v>5</v>
      </c>
      <c r="B36" s="95" t="s">
        <v>46</v>
      </c>
      <c r="C36" s="24">
        <v>1</v>
      </c>
      <c r="D36" s="35">
        <v>0.5</v>
      </c>
      <c r="E36" s="23">
        <v>1</v>
      </c>
      <c r="F36" s="21"/>
      <c r="G36" s="19">
        <f t="shared" si="2"/>
        <v>0</v>
      </c>
      <c r="H36" s="16"/>
    </row>
    <row r="37" spans="1:1477" s="2" customFormat="1" ht="42.75" x14ac:dyDescent="0.25">
      <c r="A37" s="44">
        <v>5</v>
      </c>
      <c r="B37" s="95" t="s">
        <v>47</v>
      </c>
      <c r="C37" s="24">
        <v>1</v>
      </c>
      <c r="D37" s="35">
        <v>0.5</v>
      </c>
      <c r="E37" s="23">
        <v>1</v>
      </c>
      <c r="F37" s="21"/>
      <c r="G37" s="19">
        <f t="shared" si="2"/>
        <v>0</v>
      </c>
      <c r="H37" s="16"/>
    </row>
    <row r="38" spans="1:1477" s="2" customFormat="1" ht="57" x14ac:dyDescent="0.25">
      <c r="A38" s="44">
        <f t="shared" ref="A38" si="6">A37+1</f>
        <v>6</v>
      </c>
      <c r="B38" s="95" t="s">
        <v>48</v>
      </c>
      <c r="C38" s="24">
        <v>1</v>
      </c>
      <c r="D38" s="35">
        <v>0.5</v>
      </c>
      <c r="E38" s="23">
        <v>1</v>
      </c>
      <c r="F38" s="21"/>
      <c r="G38" s="19">
        <f t="shared" si="2"/>
        <v>0</v>
      </c>
      <c r="H38" s="16"/>
    </row>
    <row r="39" spans="1:1477" s="2" customFormat="1" ht="28.5" x14ac:dyDescent="0.25">
      <c r="A39" s="44">
        <v>7</v>
      </c>
      <c r="B39" s="95" t="s">
        <v>9</v>
      </c>
      <c r="C39" s="24">
        <v>1</v>
      </c>
      <c r="D39" s="35">
        <v>0.5</v>
      </c>
      <c r="E39" s="23">
        <v>1</v>
      </c>
      <c r="F39" s="21"/>
      <c r="G39" s="19">
        <f t="shared" si="2"/>
        <v>0</v>
      </c>
      <c r="H39" s="16"/>
    </row>
    <row r="40" spans="1:1477" s="2" customFormat="1" ht="57.75" thickBot="1" x14ac:dyDescent="0.3">
      <c r="A40" s="44">
        <v>8</v>
      </c>
      <c r="B40" s="95" t="s">
        <v>49</v>
      </c>
      <c r="C40" s="24">
        <v>1</v>
      </c>
      <c r="D40" s="35">
        <v>0.5</v>
      </c>
      <c r="E40" s="23">
        <v>1</v>
      </c>
      <c r="F40" s="21"/>
      <c r="G40" s="19">
        <f t="shared" si="2"/>
        <v>0</v>
      </c>
      <c r="H40" s="16"/>
    </row>
    <row r="41" spans="1:1477" s="2" customFormat="1" ht="25.9" customHeight="1" thickBot="1" x14ac:dyDescent="0.3">
      <c r="A41" s="91" t="s">
        <v>27</v>
      </c>
      <c r="B41" s="149" t="s">
        <v>54</v>
      </c>
      <c r="C41" s="150"/>
      <c r="D41" s="150"/>
      <c r="E41" s="150"/>
      <c r="F41" s="151"/>
      <c r="G41" s="79">
        <f>SUM(G29:G40)</f>
        <v>0</v>
      </c>
      <c r="H41" s="17"/>
    </row>
    <row r="42" spans="1:1477" s="2" customFormat="1" ht="71.45" customHeight="1" thickBot="1" x14ac:dyDescent="0.3">
      <c r="A42" s="65"/>
      <c r="B42" s="92" t="s">
        <v>1</v>
      </c>
      <c r="C42" s="72" t="s">
        <v>2</v>
      </c>
      <c r="D42" s="43" t="s">
        <v>24</v>
      </c>
      <c r="E42" s="43" t="s">
        <v>3</v>
      </c>
      <c r="F42" s="66" t="s">
        <v>4</v>
      </c>
      <c r="G42" s="67" t="s">
        <v>5</v>
      </c>
      <c r="H42" s="77" t="s">
        <v>6</v>
      </c>
    </row>
    <row r="43" spans="1:1477" s="3" customFormat="1" ht="30.75" thickBot="1" x14ac:dyDescent="0.3">
      <c r="A43" s="87"/>
      <c r="B43" s="89" t="s">
        <v>39</v>
      </c>
      <c r="C43" s="87"/>
      <c r="D43" s="88"/>
      <c r="E43" s="88"/>
      <c r="F43" s="88"/>
      <c r="G43" s="90"/>
      <c r="H43" s="8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</row>
    <row r="44" spans="1:1477" s="3" customFormat="1" ht="57" x14ac:dyDescent="0.25">
      <c r="A44" s="97">
        <v>9</v>
      </c>
      <c r="B44" s="98" t="s">
        <v>50</v>
      </c>
      <c r="C44" s="50">
        <v>1</v>
      </c>
      <c r="D44" s="35">
        <v>0.4</v>
      </c>
      <c r="E44" s="86">
        <v>1</v>
      </c>
      <c r="F44" s="51"/>
      <c r="G44" s="52">
        <f t="shared" ref="G44:G47" si="7">C44*F44*E44</f>
        <v>0</v>
      </c>
      <c r="H44" s="8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</row>
    <row r="45" spans="1:1477" s="3" customFormat="1" ht="57" x14ac:dyDescent="0.25">
      <c r="A45" s="44">
        <v>10</v>
      </c>
      <c r="B45" s="36" t="s">
        <v>51</v>
      </c>
      <c r="C45" s="44">
        <v>1</v>
      </c>
      <c r="D45" s="35">
        <v>0.4</v>
      </c>
      <c r="E45" s="86">
        <v>1</v>
      </c>
      <c r="F45" s="21"/>
      <c r="G45" s="45">
        <f t="shared" si="7"/>
        <v>0</v>
      </c>
      <c r="H45" s="2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</row>
    <row r="46" spans="1:1477" s="3" customFormat="1" ht="57" x14ac:dyDescent="0.25">
      <c r="A46" s="44">
        <f t="shared" ref="A46:A47" si="8">A45+1</f>
        <v>11</v>
      </c>
      <c r="B46" s="36" t="s">
        <v>52</v>
      </c>
      <c r="C46" s="44">
        <v>1</v>
      </c>
      <c r="D46" s="35">
        <v>0.4</v>
      </c>
      <c r="E46" s="86">
        <v>1</v>
      </c>
      <c r="F46" s="21"/>
      <c r="G46" s="45">
        <f t="shared" si="7"/>
        <v>0</v>
      </c>
      <c r="H46" s="2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</row>
    <row r="47" spans="1:1477" s="3" customFormat="1" ht="86.25" thickBot="1" x14ac:dyDescent="0.3">
      <c r="A47" s="44">
        <f t="shared" si="8"/>
        <v>12</v>
      </c>
      <c r="B47" s="121" t="s">
        <v>53</v>
      </c>
      <c r="C47" s="24">
        <v>1</v>
      </c>
      <c r="D47" s="35">
        <v>0.4</v>
      </c>
      <c r="E47" s="86">
        <v>1</v>
      </c>
      <c r="F47" s="21"/>
      <c r="G47" s="45">
        <f t="shared" si="7"/>
        <v>0</v>
      </c>
      <c r="H47" s="2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</row>
    <row r="48" spans="1:1477" s="2" customFormat="1" ht="54.95" customHeight="1" thickBot="1" x14ac:dyDescent="0.3">
      <c r="A48" s="60" t="s">
        <v>10</v>
      </c>
      <c r="B48" s="122" t="s">
        <v>55</v>
      </c>
      <c r="C48" s="100"/>
      <c r="D48" s="99"/>
      <c r="E48" s="99"/>
      <c r="F48" s="101"/>
      <c r="G48" s="48">
        <f>SUM(G44:G47)</f>
        <v>0</v>
      </c>
      <c r="H48" s="61"/>
      <c r="I48" s="31"/>
    </row>
    <row r="49" spans="1:1477" s="13" customFormat="1" ht="37.5" customHeight="1" thickBot="1" x14ac:dyDescent="0.3">
      <c r="A49" s="60" t="s">
        <v>15</v>
      </c>
      <c r="B49" s="122" t="s">
        <v>56</v>
      </c>
      <c r="C49" s="100"/>
      <c r="D49" s="99"/>
      <c r="E49" s="99"/>
      <c r="F49" s="101"/>
      <c r="G49" s="48">
        <f>SUM(G48,G23,G41,G27)</f>
        <v>0</v>
      </c>
      <c r="H49" s="10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</row>
    <row r="50" spans="1:1477" s="14" customFormat="1" ht="37.5" customHeight="1" thickBot="1" x14ac:dyDescent="0.45">
      <c r="A50" s="103" t="s">
        <v>28</v>
      </c>
      <c r="B50" s="123" t="s">
        <v>21</v>
      </c>
      <c r="C50" s="110"/>
      <c r="D50" s="111"/>
      <c r="E50" s="111"/>
      <c r="F50" s="112"/>
      <c r="G50" s="109">
        <f>SUM(G49,G13)</f>
        <v>0</v>
      </c>
      <c r="H50" s="104"/>
      <c r="I50" s="32"/>
    </row>
    <row r="51" spans="1:1477" s="14" customFormat="1" ht="37.5" customHeight="1" thickBot="1" x14ac:dyDescent="0.45">
      <c r="A51" s="107" t="s">
        <v>16</v>
      </c>
      <c r="B51" s="124" t="s">
        <v>60</v>
      </c>
      <c r="C51" s="114"/>
      <c r="D51" s="115"/>
      <c r="E51" s="115"/>
      <c r="F51" s="115"/>
      <c r="G51" s="113">
        <v>12</v>
      </c>
      <c r="H51" s="108"/>
      <c r="I51" s="32"/>
    </row>
    <row r="52" spans="1:1477" s="14" customFormat="1" ht="62.45" customHeight="1" thickBot="1" x14ac:dyDescent="0.45">
      <c r="A52" s="105" t="s">
        <v>18</v>
      </c>
      <c r="B52" s="120" t="s">
        <v>61</v>
      </c>
      <c r="C52" s="117"/>
      <c r="D52" s="118"/>
      <c r="E52" s="118"/>
      <c r="F52" s="118"/>
      <c r="G52" s="116">
        <f>G51*G50</f>
        <v>0</v>
      </c>
      <c r="H52" s="106"/>
      <c r="I52" s="32"/>
    </row>
  </sheetData>
  <mergeCells count="15">
    <mergeCell ref="B41:F41"/>
    <mergeCell ref="C12:D12"/>
    <mergeCell ref="C9:D9"/>
    <mergeCell ref="C10:D10"/>
    <mergeCell ref="C11:D11"/>
    <mergeCell ref="B13:F13"/>
    <mergeCell ref="B23:F23"/>
    <mergeCell ref="B27:F27"/>
    <mergeCell ref="C6:D6"/>
    <mergeCell ref="C7:D7"/>
    <mergeCell ref="C8:D8"/>
    <mergeCell ref="C5:D5"/>
    <mergeCell ref="A1:H1"/>
    <mergeCell ref="C2:G2"/>
    <mergeCell ref="C4:D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Opcja Nr 1 kontr Nr 1-5</vt:lpstr>
      <vt:lpstr>'Opcja Nr 1 kontr Nr 1-5'!Obszar_wydruku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Paduszyński Bogusław</cp:lastModifiedBy>
  <cp:revision/>
  <cp:lastPrinted>2026-01-20T11:41:32Z</cp:lastPrinted>
  <dcterms:created xsi:type="dcterms:W3CDTF">2015-07-03T07:59:16Z</dcterms:created>
  <dcterms:modified xsi:type="dcterms:W3CDTF">2026-01-22T09:48:30Z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